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32" sheetId="1" r:id="rId1"/>
  </sheets>
  <externalReferences>
    <externalReference r:id="rId2"/>
  </externalReferences>
  <definedNames>
    <definedName name="Z_6E36EA37_049E_4FAE_B719_2847CD16F858_.wvu.Cols" localSheetId="0" hidden="1">'Академическая 32'!#REF!,'Академическая 32'!#REF!</definedName>
    <definedName name="Z_6E36EA37_049E_4FAE_B719_2847CD16F858_.wvu.Rows" localSheetId="0" hidden="1">'Академическая 32'!$42:$45</definedName>
    <definedName name="Z_73C0D023_21BD_4441_8EFA_957546C15799_.wvu.Cols" localSheetId="0" hidden="1">'Академическая 32'!#REF!,'Академическая 32'!#REF!</definedName>
    <definedName name="Z_73C0D023_21BD_4441_8EFA_957546C15799_.wvu.Rows" localSheetId="0" hidden="1">'Академическая 32'!$42:$45</definedName>
    <definedName name="_xlnm.Print_Area" localSheetId="0">'Академическая 32'!$A$1:$J$60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<sst xmlns="http://schemas.openxmlformats.org/spreadsheetml/2006/main" count="62" uniqueCount="53">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</sst>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">
          <cell r="W23">
            <v>12037.963649604801</v>
          </cell>
          <cell r="X23">
            <v>2411.029468297892</v>
          </cell>
          <cell r="Y23">
            <v>1005.1255</v>
          </cell>
          <cell r="AA23">
            <v>0</v>
          </cell>
          <cell r="AB23">
            <v>4532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1133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Y23">
            <v>40107.884717668676</v>
          </cell>
          <cell r="BB23">
            <v>0</v>
          </cell>
          <cell r="BC23">
            <v>0</v>
          </cell>
          <cell r="CN23">
            <v>15371.992139445825</v>
          </cell>
          <cell r="CO23">
            <v>3150.5878517727024</v>
          </cell>
          <cell r="CP23">
            <v>1810.6782000000001</v>
          </cell>
          <cell r="DB23">
            <v>0</v>
          </cell>
          <cell r="DG23">
            <v>13129.482191788253</v>
          </cell>
          <cell r="DU23">
            <v>49253.531798287229</v>
          </cell>
          <cell r="DV23">
            <v>10286.189646962925</v>
          </cell>
          <cell r="DW23">
            <v>7710.6212000000005</v>
          </cell>
          <cell r="EK23">
            <v>0</v>
          </cell>
          <cell r="EQ23">
            <v>37678.064897005839</v>
          </cell>
          <cell r="FB23">
            <v>53671.721721941351</v>
          </cell>
          <cell r="FC23">
            <v>10952.800140668378</v>
          </cell>
          <cell r="FD23">
            <v>959.78939999999989</v>
          </cell>
          <cell r="FL23">
            <v>0</v>
          </cell>
          <cell r="FS23">
            <v>29307.902847219171</v>
          </cell>
          <cell r="FX23">
            <v>37418.74342045973</v>
          </cell>
          <cell r="FY23">
            <v>7628.5344132703476</v>
          </cell>
          <cell r="FZ23">
            <v>0</v>
          </cell>
          <cell r="GG23">
            <v>73.44</v>
          </cell>
          <cell r="GL23">
            <v>24468.049881615596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6" x14ac:dyDescent="0.3">
      <c r="A9" s="55" t="s">
        <v>8</v>
      </c>
      <c r="B9" s="56"/>
      <c r="C9" s="56"/>
      <c r="D9" s="57"/>
      <c r="E9" s="17">
        <f>SUM(E10:E14)</f>
        <v>1601961.83</v>
      </c>
      <c r="F9" s="17">
        <f t="shared" ref="F9:G9" si="0">SUM(F10:F14)</f>
        <v>1468545.8</v>
      </c>
      <c r="G9" s="17">
        <f t="shared" si="0"/>
        <v>483784.52999999991</v>
      </c>
    </row>
    <row r="10" spans="1:7" ht="13.2" customHeight="1" x14ac:dyDescent="0.3">
      <c r="A10" s="43" t="s">
        <v>9</v>
      </c>
      <c r="B10" s="44"/>
      <c r="C10" s="44"/>
      <c r="D10" s="45"/>
      <c r="E10" s="18">
        <v>810225.51</v>
      </c>
      <c r="F10" s="18">
        <v>709444.37</v>
      </c>
      <c r="G10" s="19">
        <v>266509.98</v>
      </c>
    </row>
    <row r="11" spans="1:7" ht="14.4" customHeight="1" x14ac:dyDescent="0.3">
      <c r="A11" s="43" t="s">
        <v>10</v>
      </c>
      <c r="B11" s="44"/>
      <c r="C11" s="44"/>
      <c r="D11" s="45"/>
      <c r="E11" s="18"/>
      <c r="F11" s="18"/>
      <c r="G11" s="19"/>
    </row>
    <row r="12" spans="1:7" ht="13.95" customHeight="1" x14ac:dyDescent="0.3">
      <c r="A12" s="43" t="s">
        <v>11</v>
      </c>
      <c r="B12" s="44"/>
      <c r="C12" s="44"/>
      <c r="D12" s="45"/>
      <c r="E12" s="18">
        <v>144899.95000000001</v>
      </c>
      <c r="F12" s="18">
        <v>140188.75</v>
      </c>
      <c r="G12" s="19">
        <v>37298.839999999997</v>
      </c>
    </row>
    <row r="13" spans="1:7" ht="13.5" customHeight="1" x14ac:dyDescent="0.3">
      <c r="A13" s="43" t="s">
        <v>12</v>
      </c>
      <c r="B13" s="44"/>
      <c r="C13" s="44"/>
      <c r="D13" s="45"/>
      <c r="E13" s="18">
        <v>278569.96999999997</v>
      </c>
      <c r="F13" s="18">
        <v>267961.68</v>
      </c>
      <c r="G13" s="19">
        <v>72058.97</v>
      </c>
    </row>
    <row r="14" spans="1:7" ht="14.4" customHeight="1" x14ac:dyDescent="0.3">
      <c r="A14" s="36" t="s">
        <v>13</v>
      </c>
      <c r="B14" s="36"/>
      <c r="C14" s="36"/>
      <c r="D14" s="36"/>
      <c r="E14" s="18">
        <v>368266.4</v>
      </c>
      <c r="F14" s="18">
        <v>350951</v>
      </c>
      <c r="G14" s="19">
        <v>107916.74</v>
      </c>
    </row>
    <row r="15" spans="1:7" ht="15.6" x14ac:dyDescent="0.3">
      <c r="A15" s="46" t="s">
        <v>41</v>
      </c>
      <c r="B15" s="47"/>
      <c r="C15" s="47"/>
      <c r="D15" s="48"/>
      <c r="E15" s="17">
        <f>SUM(E16:E19)</f>
        <v>939419.57</v>
      </c>
      <c r="F15" s="17">
        <f t="shared" ref="F15:G15" si="1">SUM(F16:F19)</f>
        <v>901614.63</v>
      </c>
      <c r="G15" s="17">
        <f t="shared" si="1"/>
        <v>156763.09</v>
      </c>
    </row>
    <row r="16" spans="1:7" ht="33.6" customHeight="1" x14ac:dyDescent="0.3">
      <c r="A16" s="49" t="s">
        <v>43</v>
      </c>
      <c r="B16" s="50"/>
      <c r="C16" s="50"/>
      <c r="D16" s="51"/>
      <c r="E16" s="18">
        <v>906515.97</v>
      </c>
      <c r="F16" s="18">
        <v>870022.91</v>
      </c>
      <c r="G16" s="19">
        <v>150771.03</v>
      </c>
    </row>
    <row r="17" spans="1:12" ht="15.6" x14ac:dyDescent="0.3">
      <c r="A17" s="36" t="s">
        <v>44</v>
      </c>
      <c r="B17" s="36"/>
      <c r="C17" s="36"/>
      <c r="D17" s="36"/>
      <c r="E17" s="18">
        <v>1160.76</v>
      </c>
      <c r="F17" s="18">
        <v>1096.08</v>
      </c>
      <c r="G17" s="19">
        <v>207.98</v>
      </c>
    </row>
    <row r="18" spans="1:12" ht="15.6" x14ac:dyDescent="0.3">
      <c r="A18" s="36" t="s">
        <v>45</v>
      </c>
      <c r="B18" s="36"/>
      <c r="C18" s="36"/>
      <c r="D18" s="36"/>
      <c r="E18" s="18"/>
      <c r="F18" s="18"/>
      <c r="G18" s="19"/>
    </row>
    <row r="19" spans="1:12" ht="15.6" x14ac:dyDescent="0.3">
      <c r="A19" s="36" t="s">
        <v>46</v>
      </c>
      <c r="B19" s="36"/>
      <c r="C19" s="36"/>
      <c r="D19" s="36"/>
      <c r="E19" s="18">
        <v>31742.84</v>
      </c>
      <c r="F19" s="18">
        <v>30495.64</v>
      </c>
      <c r="G19" s="19">
        <v>5784.08</v>
      </c>
    </row>
    <row r="20" spans="1:12" ht="15.6" x14ac:dyDescent="0.3">
      <c r="A20" s="58" t="s">
        <v>14</v>
      </c>
      <c r="B20" s="58"/>
      <c r="C20" s="58"/>
      <c r="D20" s="58"/>
      <c r="E20" s="18"/>
      <c r="F20" s="18"/>
      <c r="G20" s="19"/>
    </row>
    <row r="21" spans="1:12" ht="15.6" x14ac:dyDescent="0.3">
      <c r="A21" s="36" t="s">
        <v>15</v>
      </c>
      <c r="B21" s="36"/>
      <c r="C21" s="36"/>
      <c r="D21" s="36"/>
      <c r="E21" s="18">
        <v>8314.2999999999993</v>
      </c>
      <c r="F21" s="18">
        <v>7831.35</v>
      </c>
      <c r="G21" s="19">
        <v>2414.5300000000002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59" t="s">
        <v>52</v>
      </c>
      <c r="B24" s="59"/>
      <c r="C24" s="59"/>
      <c r="D24" s="59"/>
      <c r="E24" s="59"/>
      <c r="F24" s="18">
        <v>30626.494496897794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61227.003335571368</v>
      </c>
    </row>
    <row r="26" spans="1:12" ht="28.5" customHeight="1" x14ac:dyDescent="0.25">
      <c r="A26" s="63"/>
      <c r="B26" s="64"/>
      <c r="C26" s="64"/>
      <c r="D26" s="64"/>
      <c r="E26" s="65"/>
      <c r="F26" s="70"/>
    </row>
    <row r="27" spans="1:12" ht="15.6" hidden="1" x14ac:dyDescent="0.3">
      <c r="A27" s="66" t="s">
        <v>16</v>
      </c>
      <c r="B27" s="67"/>
      <c r="C27" s="67"/>
      <c r="D27" s="67"/>
      <c r="E27" s="68"/>
      <c r="F27" s="26">
        <f>'[1]УК ВР декабрь нар'!W23</f>
        <v>12037.963649604801</v>
      </c>
      <c r="L27" s="34"/>
    </row>
    <row r="28" spans="1:12" ht="15.6" hidden="1" x14ac:dyDescent="0.3">
      <c r="A28" s="66" t="s">
        <v>31</v>
      </c>
      <c r="B28" s="67"/>
      <c r="C28" s="67"/>
      <c r="D28" s="67"/>
      <c r="E28" s="68"/>
      <c r="F28" s="26">
        <f>'[1]УК ВР декабрь нар'!X23</f>
        <v>2411.029468297892</v>
      </c>
    </row>
    <row r="29" spans="1:12" ht="15.6" hidden="1" x14ac:dyDescent="0.3">
      <c r="A29" s="66" t="s">
        <v>18</v>
      </c>
      <c r="B29" s="67"/>
      <c r="C29" s="67"/>
      <c r="D29" s="67"/>
      <c r="E29" s="68"/>
      <c r="F29" s="26">
        <f>'[1]УК ВР декабрь нар'!Y23</f>
        <v>1005.1255</v>
      </c>
    </row>
    <row r="30" spans="1:12" ht="15.6" hidden="1" x14ac:dyDescent="0.3">
      <c r="A30" s="66" t="s">
        <v>19</v>
      </c>
      <c r="B30" s="67"/>
      <c r="C30" s="67"/>
      <c r="D30" s="67"/>
      <c r="E30" s="68"/>
      <c r="F30" s="26">
        <f>'[1]УК ВР декабрь нар'!AA23+'[1]УК ВР декабрь нар'!AB23+'[1]УК ВР декабрь нар'!AC23+'[1]УК ВР декабрь нар'!AD23+'[1]УК ВР декабрь нар'!AE23+'[1]УК ВР декабрь нар'!AF23+'[1]УК ВР декабрь нар'!AG23+'[1]УК ВР декабрь нар'!AH23+'[1]УК ВР декабрь нар'!AJ23+'[1]УК ВР декабрь нар'!AL23+'[1]УК ВР декабрь нар'!AN23+'[1]УК ВР декабрь нар'!AO23+'[1]УК ВР декабрь нар'!AP23+'[1]УК ВР декабрь нар'!AQ23+'[1]УК ВР декабрь нар'!AR23+'[1]УК ВР декабрь нар'!AT23</f>
        <v>5665</v>
      </c>
    </row>
    <row r="31" spans="1:12" ht="36.75" hidden="1" customHeight="1" x14ac:dyDescent="0.3">
      <c r="A31" s="72" t="s">
        <v>32</v>
      </c>
      <c r="B31" s="73"/>
      <c r="C31" s="73"/>
      <c r="D31" s="73"/>
      <c r="E31" s="74"/>
      <c r="F31" s="26">
        <f>'[1]УК ВР декабрь нар'!AY23</f>
        <v>40107.884717668676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9">
        <f>SUM(F34:F38)+45866</f>
        <v>184257.14792526278</v>
      </c>
    </row>
    <row r="33" spans="1:12" ht="33" customHeight="1" x14ac:dyDescent="0.25">
      <c r="A33" s="63"/>
      <c r="B33" s="64"/>
      <c r="C33" s="64"/>
      <c r="D33" s="64"/>
      <c r="E33" s="65"/>
      <c r="F33" s="70"/>
    </row>
    <row r="34" spans="1:12" ht="15.6" hidden="1" x14ac:dyDescent="0.3">
      <c r="A34" s="71" t="s">
        <v>16</v>
      </c>
      <c r="B34" s="71"/>
      <c r="C34" s="71"/>
      <c r="D34" s="71"/>
      <c r="E34" s="71"/>
      <c r="F34" s="26">
        <f>'[1]УК ВР декабрь нар'!CN23+'[1]УК ВР декабрь нар'!DU23</f>
        <v>64625.523937733058</v>
      </c>
      <c r="L34" s="34"/>
    </row>
    <row r="35" spans="1:12" ht="15.6" hidden="1" x14ac:dyDescent="0.3">
      <c r="A35" s="71" t="s">
        <v>31</v>
      </c>
      <c r="B35" s="71"/>
      <c r="C35" s="71"/>
      <c r="D35" s="71"/>
      <c r="E35" s="71"/>
      <c r="F35" s="26">
        <f>'[1]УК ВР декабрь нар'!CO23+'[1]УК ВР декабрь нар'!DV23</f>
        <v>13436.777498735628</v>
      </c>
    </row>
    <row r="36" spans="1:12" ht="15.6" hidden="1" x14ac:dyDescent="0.3">
      <c r="A36" s="71" t="s">
        <v>18</v>
      </c>
      <c r="B36" s="71"/>
      <c r="C36" s="71"/>
      <c r="D36" s="71"/>
      <c r="E36" s="71"/>
      <c r="F36" s="26">
        <f>'[1]УК ВР декабрь нар'!CP23+'[1]УК ВР декабрь нар'!DW23</f>
        <v>9521.2993999999999</v>
      </c>
    </row>
    <row r="37" spans="1:12" ht="15.6" hidden="1" x14ac:dyDescent="0.3">
      <c r="A37" s="71" t="s">
        <v>19</v>
      </c>
      <c r="B37" s="71"/>
      <c r="C37" s="71"/>
      <c r="D37" s="71"/>
      <c r="E37" s="71"/>
      <c r="F37" s="26">
        <f>'[1]УК ВР декабрь нар'!AI23+'[1]УК ВР декабрь нар'!AJ23+'[1]УК ВР декабрь нар'!AS23+'[1]УК ВР декабрь нар'!BC23+'[1]УК ВР декабрь нар'!DB23+'[1]УК ВР декабрь нар'!EK23+'[1]УК ВР декабрь нар'!AM23</f>
        <v>0</v>
      </c>
    </row>
    <row r="38" spans="1:12" ht="39.75" hidden="1" customHeight="1" x14ac:dyDescent="0.3">
      <c r="A38" s="72" t="s">
        <v>34</v>
      </c>
      <c r="B38" s="75"/>
      <c r="C38" s="75"/>
      <c r="D38" s="75"/>
      <c r="E38" s="76"/>
      <c r="F38" s="26">
        <f>'[1]УК ВР декабрь нар'!DG23+'[1]УК ВР декабрь нар'!EQ23</f>
        <v>50807.54708879409</v>
      </c>
    </row>
    <row r="39" spans="1:12" ht="32.4" customHeight="1" x14ac:dyDescent="0.3">
      <c r="A39" s="77" t="s">
        <v>35</v>
      </c>
      <c r="B39" s="78"/>
      <c r="C39" s="78"/>
      <c r="D39" s="78"/>
      <c r="E39" s="79"/>
      <c r="F39" s="27">
        <f>SUM(F40:F48)+92224.78</f>
        <v>256705.76182517456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6">
        <f>'[1]УК ВР декабрь нар'!FB23+'[1]УК ВР декабрь нар'!FX23</f>
        <v>91090.465142401081</v>
      </c>
      <c r="L40" s="34"/>
    </row>
    <row r="41" spans="1:12" ht="15.6" hidden="1" x14ac:dyDescent="0.3">
      <c r="A41" s="66" t="s">
        <v>31</v>
      </c>
      <c r="B41" s="67"/>
      <c r="C41" s="67"/>
      <c r="D41" s="67"/>
      <c r="E41" s="67"/>
      <c r="F41" s="26">
        <f>'[1]УК ВР декабрь нар'!FC23+'[1]УК ВР декабрь нар'!FY23</f>
        <v>18581.334553938726</v>
      </c>
    </row>
    <row r="42" spans="1:12" ht="15.6" hidden="1" customHeight="1" x14ac:dyDescent="0.3">
      <c r="A42" s="71" t="s">
        <v>21</v>
      </c>
      <c r="B42" s="71"/>
      <c r="C42" s="71"/>
      <c r="D42" s="71"/>
      <c r="E42" s="66"/>
      <c r="F42" s="26"/>
    </row>
    <row r="43" spans="1:12" ht="15.6" hidden="1" customHeight="1" x14ac:dyDescent="0.3">
      <c r="A43" s="66" t="s">
        <v>17</v>
      </c>
      <c r="B43" s="67"/>
      <c r="C43" s="67"/>
      <c r="D43" s="67"/>
      <c r="E43" s="67"/>
      <c r="F43" s="26"/>
    </row>
    <row r="44" spans="1:12" ht="15.6" hidden="1" customHeight="1" x14ac:dyDescent="0.3">
      <c r="A44" s="71" t="s">
        <v>22</v>
      </c>
      <c r="B44" s="71"/>
      <c r="C44" s="71"/>
      <c r="D44" s="71"/>
      <c r="E44" s="66"/>
      <c r="F44" s="26"/>
    </row>
    <row r="45" spans="1:12" ht="15.6" hidden="1" customHeight="1" x14ac:dyDescent="0.3">
      <c r="A45" s="66" t="s">
        <v>17</v>
      </c>
      <c r="B45" s="67"/>
      <c r="C45" s="67"/>
      <c r="D45" s="67"/>
      <c r="E45" s="67"/>
      <c r="F45" s="26"/>
    </row>
    <row r="46" spans="1:12" ht="15.6" hidden="1" x14ac:dyDescent="0.3">
      <c r="A46" s="71" t="s">
        <v>18</v>
      </c>
      <c r="B46" s="71"/>
      <c r="C46" s="71"/>
      <c r="D46" s="71"/>
      <c r="E46" s="66"/>
      <c r="F46" s="26">
        <f>'[1]УК ВР декабрь нар'!FD23+'[1]УК ВР декабрь нар'!FZ23</f>
        <v>959.78939999999989</v>
      </c>
    </row>
    <row r="47" spans="1:12" ht="15.6" hidden="1" x14ac:dyDescent="0.3">
      <c r="A47" s="66" t="s">
        <v>19</v>
      </c>
      <c r="B47" s="67"/>
      <c r="C47" s="67"/>
      <c r="D47" s="67"/>
      <c r="E47" s="67"/>
      <c r="F47" s="26">
        <f>'[1]УК ВР декабрь нар'!GG23+'[1]УК ВР декабрь нар'!FL23+'[1]УК ВР декабрь нар'!BB23+'[1]УК ВР декабрь нар'!AK23</f>
        <v>73.44</v>
      </c>
    </row>
    <row r="48" spans="1:12" ht="43.5" hidden="1" customHeight="1" x14ac:dyDescent="0.3">
      <c r="A48" s="72" t="s">
        <v>36</v>
      </c>
      <c r="B48" s="75"/>
      <c r="C48" s="75"/>
      <c r="D48" s="75"/>
      <c r="E48" s="76"/>
      <c r="F48" s="26">
        <f>'[1]УК ВР декабрь нар'!FS23+'[1]УК ВР декабрь нар'!GL23</f>
        <v>53775.952728834767</v>
      </c>
    </row>
    <row r="49" spans="1:11" ht="15.6" hidden="1" customHeight="1" x14ac:dyDescent="0.3">
      <c r="A49" s="77" t="s">
        <v>37</v>
      </c>
      <c r="B49" s="67"/>
      <c r="C49" s="67"/>
      <c r="D49" s="67"/>
      <c r="E49" s="68"/>
      <c r="F49" s="33"/>
    </row>
    <row r="50" spans="1:11" ht="15.6" x14ac:dyDescent="0.3">
      <c r="A50" s="84" t="s">
        <v>47</v>
      </c>
      <c r="B50" s="85"/>
      <c r="C50" s="85"/>
      <c r="D50" s="85"/>
      <c r="E50" s="86"/>
      <c r="F50" s="27">
        <f>F25+F32+F39+F49</f>
        <v>502189.91308600869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132914.75</v>
      </c>
    </row>
    <row r="52" spans="1:11" ht="15.6" x14ac:dyDescent="0.3">
      <c r="A52" s="66" t="s">
        <v>23</v>
      </c>
      <c r="B52" s="67"/>
      <c r="C52" s="67"/>
      <c r="D52" s="67"/>
      <c r="E52" s="67"/>
      <c r="F52" s="26">
        <v>57758.13</v>
      </c>
    </row>
    <row r="53" spans="1:11" ht="15.6" x14ac:dyDescent="0.3">
      <c r="A53" s="66" t="s">
        <v>24</v>
      </c>
      <c r="B53" s="67"/>
      <c r="C53" s="67"/>
      <c r="D53" s="67"/>
      <c r="E53" s="67"/>
      <c r="F53" s="26">
        <v>75156.62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6">
        <v>0</v>
      </c>
    </row>
    <row r="55" spans="1:11" ht="15.6" x14ac:dyDescent="0.3">
      <c r="A55" s="87" t="s">
        <v>49</v>
      </c>
      <c r="B55" s="87"/>
      <c r="C55" s="87"/>
      <c r="D55" s="87"/>
      <c r="E55" s="87"/>
      <c r="F55" s="27">
        <f>F50+F51</f>
        <v>635104.66308600875</v>
      </c>
      <c r="K55" s="20"/>
    </row>
    <row r="56" spans="1:11" ht="15.6" x14ac:dyDescent="0.3">
      <c r="A56" s="59" t="s">
        <v>26</v>
      </c>
      <c r="B56" s="59"/>
      <c r="C56" s="59"/>
      <c r="D56" s="59"/>
      <c r="E56" s="59"/>
      <c r="F56" s="28">
        <f>E16</f>
        <v>906515.97</v>
      </c>
    </row>
    <row r="57" spans="1:11" ht="15.6" x14ac:dyDescent="0.3">
      <c r="A57" s="59" t="s">
        <v>27</v>
      </c>
      <c r="B57" s="59"/>
      <c r="C57" s="59"/>
      <c r="D57" s="59"/>
      <c r="E57" s="59"/>
      <c r="F57" s="27">
        <f>F16</f>
        <v>870022.91</v>
      </c>
      <c r="H57" s="29"/>
    </row>
    <row r="58" spans="1:11" ht="15.6" x14ac:dyDescent="0.3">
      <c r="A58" s="83" t="s">
        <v>28</v>
      </c>
      <c r="B58" s="83"/>
      <c r="C58" s="83"/>
      <c r="D58" s="83"/>
      <c r="E58" s="83"/>
      <c r="F58" s="27">
        <f>F24+F56-F55</f>
        <v>302037.80141088902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32</vt:lpstr>
      <vt:lpstr>'Академическая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2018-03-28T09:07:51Z</cp:lastPrinted>
  <dcterms:created xsi:type="dcterms:W3CDTF">2013-05-24T09:13:10Z</dcterms:created>
  <dcterms:modified xsi:type="dcterms:W3CDTF">2019-02-28T05:27:31Z</dcterms:modified>
</cp:coreProperties>
</file>